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TWT - College Park Drive Path\Supporting files\"/>
    </mc:Choice>
  </mc:AlternateContent>
  <xr:revisionPtr revIDLastSave="0" documentId="13_ncr:1_{1B658BAC-5175-4178-A551-A50902F695B3}" xr6:coauthVersionLast="37" xr6:coauthVersionMax="37" xr10:uidLastSave="{00000000-0000-0000-0000-000000000000}"/>
  <bookViews>
    <workbookView xWindow="6396" yWindow="0" windowWidth="21600" windowHeight="10116" xr2:uid="{46D2926C-7706-454A-8A11-5F024732C63E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<sst xmlns="http://schemas.openxmlformats.org/spreadsheetml/2006/main" count="18" uniqueCount="18">
  <si>
    <t xml:space="preserve">Project Name: </t>
  </si>
  <si>
    <t>SUMMARY INFORMATION</t>
  </si>
  <si>
    <t>2018 trips</t>
  </si>
  <si>
    <t>2025 trips</t>
  </si>
  <si>
    <t>2018-2025 growth rates</t>
  </si>
  <si>
    <t>Total</t>
  </si>
  <si>
    <t>Annual</t>
  </si>
  <si>
    <t>CAGR</t>
  </si>
  <si>
    <t>Project Opening Year</t>
  </si>
  <si>
    <t>(must be between 2018-2025)</t>
  </si>
  <si>
    <t>Trips in Open Year</t>
  </si>
  <si>
    <t>(extrapolated from CAGR)</t>
  </si>
  <si>
    <t>Pedestrian Reduction Factor</t>
  </si>
  <si>
    <t>Factor from H-GAC 2013-2015 Call for Projects</t>
  </si>
  <si>
    <t>Open Year Pedestrian Users (Daily)</t>
  </si>
  <si>
    <t>TAZs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</si>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</sst>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0" xfId="0" applyFont="1"/>
    <xf numFmtId="164" fontId="0" fillId="0" borderId="0" xfId="1" applyNumberFormat="1" applyFont="1"/>
    <xf numFmtId="10" fontId="0" fillId="0" borderId="0" xfId="2" applyNumberFormat="1" applyFont="1"/>
    <xf numFmtId="0" fontId="2" fillId="0" borderId="0" xfId="0" applyFont="1" applyFill="1"/>
    <xf numFmtId="10" fontId="2" fillId="0" borderId="0" xfId="2" applyNumberFormat="1" applyFont="1" applyFill="1"/>
    <xf numFmtId="0" fontId="2" fillId="2" borderId="0" xfId="0" applyFont="1" applyFill="1"/>
    <xf numFmtId="9" fontId="0" fillId="0" borderId="0" xfId="0" applyNumberFormat="1"/>
    <xf numFmtId="0" fontId="0" fillId="0" borderId="0" xfId="0" applyAlignment="1">
      <alignment vertical="center"/>
    </xf>
    <xf numFmtId="1" fontId="2" fillId="3" borderId="0" xfId="0" applyNumberFormat="1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25546</xdr:colOff>
      <xdr:row>20</xdr:row>
      <xdr:rowOff>68580</xdr:rowOff>
    </xdr:from>
    <xdr:to>
      <xdr:col>15</xdr:col>
      <xdr:colOff>21459</xdr:colOff>
      <xdr:row>56</xdr:row>
      <xdr:rowOff>107498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D40C50-C540-406F-A8B6-0D88026EA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13526" y="3726180"/>
          <a:ext cx="8530313" cy="66225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FCBC8-1B71-4942-9C44-5DDE8A9F35F6}">
  <dimension ref="A1:C24"/>
  <sheetViews>
    <sheetView tabSelected="1" topLeftCell="A13" workbookViewId="0">
      <selection activeCell="A16" sqref="A16:C20"/>
    </sheetView>
  </sheetViews>
  <sheetFormatPr defaultRowHeight="14.4" x14ac:dyDescent="0.3"/>
  <cols>
    <col min="1" max="1" width="42.109375" customWidth="1"/>
  </cols>
  <sheetData>
    <row r="1" spans="1:3" x14ac:dyDescent="0.3">
      <c r="A1" t="s">
        <v>0</v>
      </c>
    </row>
    <row r="3" spans="1:3" x14ac:dyDescent="0.3">
      <c r="A3" s="1" t="s">
        <v>1</v>
      </c>
    </row>
    <row r="5" spans="1:3" x14ac:dyDescent="0.3">
      <c r="A5" t="s">
        <v>2</v>
      </c>
      <c r="B5" s="2">
        <v>3969.31</v>
      </c>
    </row>
    <row r="6" spans="1:3" x14ac:dyDescent="0.3">
      <c r="A6" t="s">
        <v>3</v>
      </c>
      <c r="B6" s="2">
        <v>4131.2299999999996</v>
      </c>
    </row>
    <row r="8" spans="1:3" x14ac:dyDescent="0.3">
      <c r="A8" s="1" t="s">
        <v>4</v>
      </c>
    </row>
    <row r="9" spans="1:3" x14ac:dyDescent="0.3">
      <c r="A9" t="s">
        <v>5</v>
      </c>
      <c r="B9" s="3">
        <v>4.0792984171052302E-2</v>
      </c>
    </row>
    <row r="10" spans="1:3" x14ac:dyDescent="0.3">
      <c r="A10" t="s">
        <v>6</v>
      </c>
      <c r="B10" s="3">
        <v>5.8275691672931857E-3</v>
      </c>
    </row>
    <row r="11" spans="1:3" x14ac:dyDescent="0.3">
      <c r="A11" s="4" t="s">
        <v>7</v>
      </c>
      <c r="B11" s="5">
        <v>5.7281875959043216E-3</v>
      </c>
    </row>
    <row r="13" spans="1:3" x14ac:dyDescent="0.3">
      <c r="A13" t="s">
        <v>8</v>
      </c>
      <c r="B13" s="6">
        <v>2022</v>
      </c>
      <c r="C13" t="s">
        <v>9</v>
      </c>
    </row>
    <row r="14" spans="1:3" x14ac:dyDescent="0.3">
      <c r="A14" t="s">
        <v>10</v>
      </c>
      <c r="B14" s="2">
        <v>4061.0422468593406</v>
      </c>
      <c r="C14" t="s">
        <v>11</v>
      </c>
    </row>
    <row r="15" spans="1:3" x14ac:dyDescent="0.3">
      <c r="A15" t="s">
        <v>12</v>
      </c>
      <c r="B15" s="7">
        <v>0.26</v>
      </c>
      <c r="C15" t="s">
        <v>13</v>
      </c>
    </row>
    <row r="16" spans="1:3" x14ac:dyDescent="0.3">
      <c r="A16" s="8" t="s">
        <v>16</v>
      </c>
      <c r="B16" s="2">
        <f>B14*B15</f>
        <v>1055.8709841834286</v>
      </c>
      <c r="C16" t="s">
        <v>17</v>
      </c>
    </row>
    <row r="17" spans="1:2" x14ac:dyDescent="0.3">
      <c r="A17" t="s">
        <v>14</v>
      </c>
      <c r="B17" s="9">
        <f>B16/2</f>
        <v>527.93549209171431</v>
      </c>
    </row>
    <row r="19" spans="1:2" x14ac:dyDescent="0.3">
      <c r="A19" s="12"/>
    </row>
    <row r="21" spans="1:2" x14ac:dyDescent="0.3">
      <c r="A21" s="1" t="s">
        <v>15</v>
      </c>
    </row>
    <row r="22" spans="1:2" x14ac:dyDescent="0.3">
      <c r="A22" s="10">
        <v>4141</v>
      </c>
    </row>
    <row r="23" spans="1:2" x14ac:dyDescent="0.3">
      <c r="A23" s="11">
        <v>4126</v>
      </c>
    </row>
    <row r="24" spans="1:2" x14ac:dyDescent="0.3">
      <c r="A24" s="11">
        <v>4086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Monisha Khurana</dc:creator>
  <cp:lastModifiedBy>Robert McHaney</cp:lastModifiedBy>
  <dcterms:created xsi:type="dcterms:W3CDTF">2018-10-10T13:58:27Z</dcterms:created>
  <dcterms:modified xsi:type="dcterms:W3CDTF">2018-10-25T18:10:14Z</dcterms:modified>
</cp:coreProperties>
</file>